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865" windowHeight="925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V11" i="4" l="1"/>
  <c r="W11" i="4" s="1"/>
  <c r="V12" i="4"/>
  <c r="W12" i="4" s="1"/>
  <c r="V13" i="4"/>
  <c r="W13" i="4" s="1"/>
  <c r="V14" i="4"/>
  <c r="W14" i="4" s="1"/>
  <c r="V10" i="4"/>
  <c r="W10" i="4" s="1"/>
  <c r="T11" i="4"/>
  <c r="T12" i="4"/>
  <c r="T13" i="4"/>
  <c r="T14" i="4"/>
  <c r="T10" i="4"/>
  <c r="K15" i="4" l="1"/>
  <c r="W15" i="4"/>
  <c r="T15" i="4"/>
  <c r="O10" i="4"/>
  <c r="O11" i="4"/>
  <c r="O12" i="4"/>
  <c r="O13" i="4"/>
  <c r="O14" i="4"/>
  <c r="O15" i="4" l="1"/>
</calcChain>
</file>

<file path=xl/sharedStrings.xml><?xml version="1.0" encoding="utf-8"?>
<sst xmlns="http://schemas.openxmlformats.org/spreadsheetml/2006/main" count="66" uniqueCount="57">
  <si>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</si>
  <si>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</si>
  <si>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</si>
  <si>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</si>
  <si>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</si>
  <si>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</si>
  <si>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</si>
  <si>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</si>
  <si>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</si>
  <si>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</si>
  <si>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</si>
  <si>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</si>
  <si>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</si>
  <si>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</si>
  <si>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</si>
  <si>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</si>
  <si>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</si>
  <si>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</si>
  <si>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</si>
  <si>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</si>
  <si>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</si>
  <si>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</si>
  <si>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ООО «Волжские коммунальные системы»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</si>
  <si>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</si>
  <si>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</si>
  <si>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</si>
  <si>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</si>
  <si>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</si>
  <si>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</si>
  <si>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</si>
  <si>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</si>
  <si>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</si>
  <si>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</si>
  <si>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</si>
  <si>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Согласно техническому заданию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</si>
  <si>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</si>
  <si>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71.12.40.120</t>
  </si>
  <si>
    <t>71.12</t>
  </si>
  <si>
    <t>в сроки, установленные техническим заданием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</si>
  <si>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</si>
  <si>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</si>
  <si>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</si>
  <si>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шт</t>
  </si>
  <si>
    <t>ИТОГО, цена предложения (договора)</t>
  </si>
  <si>
    <t>ЗАПОЛНЯЕТСЯ УЧАСТНИКОМ*</t>
  </si>
  <si>
    <t>* ячейки, выделенные цветом</t>
  </si>
  <si>
    <t>ОКПД2</t>
  </si>
  <si>
    <t>1 Услуги по поверке расходомеров</t>
  </si>
  <si>
    <t>Поверка расходомеров</t>
  </si>
  <si>
    <t>ФА000012</t>
  </si>
  <si>
    <t>с момента заключения договора по 31.12.2022</t>
  </si>
  <si>
    <t>согласно ориентировочному графику оказания услуги и заявкам заказчика (техническое задание)</t>
  </si>
  <si>
    <t>Электромагнитный прибор учета Взлет ЭР Dy-150</t>
  </si>
  <si>
    <t>Расходомер-счетчик ультразвуковой Взлет УРСВ-510Ц</t>
  </si>
  <si>
    <t>Расходомер-счетчик ультразвуковой Взлет УРСВ-322 (Dy-150)</t>
  </si>
  <si>
    <t>Расходомер-счетчик ультразвуковой Взлет УРСВ-322 (Dy-200)</t>
  </si>
  <si>
    <t>Расходомер-счетчик ультразвуковой Взлет УРСВ-322 (Dy-300)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</si>
</sst>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7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right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9" fontId="6" fillId="4" borderId="1" xfId="4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/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49" fontId="6" fillId="4" borderId="2" xfId="0" applyNumberFormat="1" applyFont="1" applyFill="1" applyBorder="1" applyAlignment="1" applyProtection="1">
      <alignment horizontal="center" vertical="center" wrapText="1"/>
    </xf>
    <xf numFmtId="49" fontId="6" fillId="4" borderId="4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49" fontId="6" fillId="2" borderId="11" xfId="0" applyNumberFormat="1" applyFont="1" applyFill="1" applyBorder="1" applyAlignment="1" applyProtection="1">
      <alignment horizontal="center" vertical="center" wrapText="1"/>
    </xf>
    <xf numFmtId="49" fontId="6" fillId="2" borderId="12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4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3" xfId="0" applyNumberFormat="1" applyFont="1" applyFill="1" applyBorder="1" applyAlignment="1" applyProtection="1">
      <alignment horizontal="center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zoomScale="70" zoomScaleNormal="70" zoomScaleSheetLayoutView="70" workbookViewId="0">
      <pane xSplit="15" ySplit="8" topLeftCell="P9" activePane="bottomRight" state="frozen"/>
      <selection pane="topRight" activeCell="P1" sqref="P1"/>
      <selection pane="bottomLeft" activeCell="A9" sqref="A9"/>
      <selection pane="bottomRight" activeCell="N10" sqref="N10:N14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4.140625" style="1" customWidth="1"/>
    <col min="17" max="17" width="13.140625" style="1" customWidth="1"/>
    <col min="18" max="18" width="14.28515625" style="1" customWidth="1"/>
    <col min="19" max="19" width="25.28515625" style="1" customWidth="1"/>
    <col min="20" max="20" width="27.140625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8</v>
      </c>
    </row>
    <row r="2" spans="1:23" ht="42.75" customHeight="1" x14ac:dyDescent="0.2">
      <c r="A2" s="4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5</v>
      </c>
      <c r="B3" s="5"/>
      <c r="C3" s="5"/>
      <c r="D3" s="64">
        <v>4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R3" s="5"/>
    </row>
    <row r="4" spans="1:23" ht="20.25" customHeight="1" x14ac:dyDescent="0.2">
      <c r="A4" s="6" t="s">
        <v>4</v>
      </c>
      <c r="B4" s="7"/>
      <c r="C4" s="7"/>
      <c r="D4" s="64" t="s">
        <v>47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R4" s="8"/>
    </row>
    <row r="5" spans="1:23" ht="18" customHeight="1" x14ac:dyDescent="0.2">
      <c r="A5" s="6" t="s">
        <v>11</v>
      </c>
      <c r="B5" s="7"/>
      <c r="C5" s="7"/>
      <c r="D5" s="66" t="s">
        <v>14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R5" s="8"/>
    </row>
    <row r="6" spans="1:23" ht="23.25" customHeight="1" x14ac:dyDescent="0.2">
      <c r="A6" s="9" t="s">
        <v>1</v>
      </c>
    </row>
    <row r="7" spans="1:23" ht="35.25" customHeight="1" x14ac:dyDescent="0.2">
      <c r="A7" s="25"/>
      <c r="B7" s="25"/>
      <c r="C7" s="25"/>
      <c r="D7" s="25"/>
      <c r="E7" s="25"/>
      <c r="F7" s="26"/>
      <c r="G7" s="26"/>
      <c r="H7" s="26"/>
      <c r="I7" s="26"/>
      <c r="J7" s="26"/>
      <c r="K7" s="25"/>
      <c r="L7" s="73" t="s">
        <v>21</v>
      </c>
      <c r="M7" s="74"/>
      <c r="N7" s="69" t="s">
        <v>40</v>
      </c>
      <c r="O7" s="69" t="s">
        <v>39</v>
      </c>
      <c r="P7" s="68" t="s">
        <v>44</v>
      </c>
      <c r="Q7" s="68"/>
      <c r="R7" s="68"/>
      <c r="S7" s="68"/>
      <c r="T7" s="68"/>
      <c r="U7" s="68"/>
      <c r="V7" s="68"/>
      <c r="W7" s="68"/>
    </row>
    <row r="8" spans="1:23" ht="92.25" customHeight="1" x14ac:dyDescent="0.2">
      <c r="A8" s="28" t="s">
        <v>15</v>
      </c>
      <c r="B8" s="28" t="s">
        <v>16</v>
      </c>
      <c r="C8" s="28" t="s">
        <v>46</v>
      </c>
      <c r="D8" s="28" t="s">
        <v>17</v>
      </c>
      <c r="E8" s="28" t="s">
        <v>2</v>
      </c>
      <c r="F8" s="28" t="s">
        <v>19</v>
      </c>
      <c r="G8" s="28" t="s">
        <v>20</v>
      </c>
      <c r="H8" s="28" t="s">
        <v>3</v>
      </c>
      <c r="I8" s="28" t="s">
        <v>0</v>
      </c>
      <c r="J8" s="28" t="s">
        <v>25</v>
      </c>
      <c r="K8" s="28" t="s">
        <v>18</v>
      </c>
      <c r="L8" s="75"/>
      <c r="M8" s="76"/>
      <c r="N8" s="70"/>
      <c r="O8" s="70"/>
      <c r="P8" s="71" t="s">
        <v>21</v>
      </c>
      <c r="Q8" s="72"/>
      <c r="R8" s="35" t="s">
        <v>6</v>
      </c>
      <c r="S8" s="35" t="s">
        <v>40</v>
      </c>
      <c r="T8" s="35" t="s">
        <v>39</v>
      </c>
      <c r="U8" s="35" t="s">
        <v>27</v>
      </c>
      <c r="V8" s="35" t="s">
        <v>26</v>
      </c>
      <c r="W8" s="35" t="s">
        <v>41</v>
      </c>
    </row>
    <row r="9" spans="1:23" ht="77.25" customHeight="1" x14ac:dyDescent="0.2">
      <c r="A9" s="22">
        <v>1</v>
      </c>
      <c r="B9" s="22">
        <v>1</v>
      </c>
      <c r="C9" s="29" t="s">
        <v>36</v>
      </c>
      <c r="D9" s="29" t="s">
        <v>37</v>
      </c>
      <c r="E9" s="27" t="s">
        <v>49</v>
      </c>
      <c r="F9" s="30" t="s">
        <v>48</v>
      </c>
      <c r="G9" s="31" t="s">
        <v>29</v>
      </c>
      <c r="H9" s="31"/>
      <c r="I9" s="11" t="s">
        <v>22</v>
      </c>
      <c r="J9" s="11" t="s">
        <v>34</v>
      </c>
      <c r="K9" s="23"/>
      <c r="L9" s="52" t="s">
        <v>50</v>
      </c>
      <c r="M9" s="53"/>
      <c r="N9" s="32"/>
      <c r="O9" s="23"/>
      <c r="P9" s="47" t="s">
        <v>50</v>
      </c>
      <c r="Q9" s="48"/>
      <c r="R9" s="35" t="s">
        <v>51</v>
      </c>
      <c r="S9" s="36"/>
      <c r="T9" s="36"/>
      <c r="U9" s="37"/>
      <c r="V9" s="36"/>
      <c r="W9" s="36"/>
    </row>
    <row r="10" spans="1:23" ht="26.25" customHeight="1" x14ac:dyDescent="0.2">
      <c r="A10" s="22"/>
      <c r="B10" s="22"/>
      <c r="C10" s="29"/>
      <c r="D10" s="29"/>
      <c r="E10" s="27"/>
      <c r="F10" s="34" t="s">
        <v>52</v>
      </c>
      <c r="G10" s="31"/>
      <c r="H10" s="31" t="s">
        <v>42</v>
      </c>
      <c r="I10" s="11"/>
      <c r="J10" s="11"/>
      <c r="K10" s="23">
        <v>22</v>
      </c>
      <c r="L10" s="56" t="s">
        <v>38</v>
      </c>
      <c r="M10" s="57"/>
      <c r="N10" s="32">
        <v>4557.3</v>
      </c>
      <c r="O10" s="23">
        <f t="shared" ref="O10:O14" si="0">N10*K10</f>
        <v>100260.6</v>
      </c>
      <c r="P10" s="60" t="s">
        <v>38</v>
      </c>
      <c r="Q10" s="61"/>
      <c r="R10" s="10"/>
      <c r="S10" s="24"/>
      <c r="T10" s="24">
        <f>K10*S10</f>
        <v>0</v>
      </c>
      <c r="U10" s="33"/>
      <c r="V10" s="24">
        <f>ROUND((S10+S10*U10),2)</f>
        <v>0</v>
      </c>
      <c r="W10" s="24">
        <f>ROUND(V10*K10,2)</f>
        <v>0</v>
      </c>
    </row>
    <row r="11" spans="1:23" ht="26.25" customHeight="1" x14ac:dyDescent="0.2">
      <c r="A11" s="22"/>
      <c r="B11" s="22"/>
      <c r="C11" s="29"/>
      <c r="D11" s="29"/>
      <c r="E11" s="27"/>
      <c r="F11" s="34" t="s">
        <v>53</v>
      </c>
      <c r="G11" s="31"/>
      <c r="H11" s="31" t="s">
        <v>42</v>
      </c>
      <c r="I11" s="11"/>
      <c r="J11" s="11"/>
      <c r="K11" s="23">
        <v>1</v>
      </c>
      <c r="L11" s="58"/>
      <c r="M11" s="59"/>
      <c r="N11" s="32">
        <v>4976.6000000000004</v>
      </c>
      <c r="O11" s="23">
        <f t="shared" si="0"/>
        <v>4976.6000000000004</v>
      </c>
      <c r="P11" s="62"/>
      <c r="Q11" s="63"/>
      <c r="R11" s="10"/>
      <c r="S11" s="24"/>
      <c r="T11" s="24">
        <f t="shared" ref="T11:T14" si="1">K11*S11</f>
        <v>0</v>
      </c>
      <c r="U11" s="33"/>
      <c r="V11" s="24">
        <f t="shared" ref="V11:V14" si="2">ROUND((S11+S11*U11),2)</f>
        <v>0</v>
      </c>
      <c r="W11" s="24">
        <f t="shared" ref="W11:W14" si="3">ROUND(V11*K11,2)</f>
        <v>0</v>
      </c>
    </row>
    <row r="12" spans="1:23" ht="26.25" customHeight="1" x14ac:dyDescent="0.2">
      <c r="A12" s="22"/>
      <c r="B12" s="22"/>
      <c r="C12" s="29"/>
      <c r="D12" s="29"/>
      <c r="E12" s="27"/>
      <c r="F12" s="34" t="s">
        <v>54</v>
      </c>
      <c r="G12" s="31"/>
      <c r="H12" s="31" t="s">
        <v>42</v>
      </c>
      <c r="I12" s="11"/>
      <c r="J12" s="11"/>
      <c r="K12" s="23">
        <v>1</v>
      </c>
      <c r="L12" s="58"/>
      <c r="M12" s="59"/>
      <c r="N12" s="32">
        <v>10520</v>
      </c>
      <c r="O12" s="23">
        <f t="shared" si="0"/>
        <v>10520</v>
      </c>
      <c r="P12" s="62"/>
      <c r="Q12" s="63"/>
      <c r="R12" s="10"/>
      <c r="S12" s="24"/>
      <c r="T12" s="24">
        <f t="shared" si="1"/>
        <v>0</v>
      </c>
      <c r="U12" s="33"/>
      <c r="V12" s="24">
        <f t="shared" si="2"/>
        <v>0</v>
      </c>
      <c r="W12" s="24">
        <f t="shared" si="3"/>
        <v>0</v>
      </c>
    </row>
    <row r="13" spans="1:23" ht="26.25" customHeight="1" x14ac:dyDescent="0.2">
      <c r="A13" s="22"/>
      <c r="B13" s="22"/>
      <c r="C13" s="29"/>
      <c r="D13" s="29"/>
      <c r="E13" s="27"/>
      <c r="F13" s="34" t="s">
        <v>55</v>
      </c>
      <c r="G13" s="31"/>
      <c r="H13" s="31" t="s">
        <v>42</v>
      </c>
      <c r="I13" s="11"/>
      <c r="J13" s="11"/>
      <c r="K13" s="23">
        <v>1</v>
      </c>
      <c r="L13" s="58"/>
      <c r="M13" s="59"/>
      <c r="N13" s="32">
        <v>14600</v>
      </c>
      <c r="O13" s="23">
        <f t="shared" si="0"/>
        <v>14600</v>
      </c>
      <c r="P13" s="62"/>
      <c r="Q13" s="63"/>
      <c r="R13" s="10"/>
      <c r="S13" s="24"/>
      <c r="T13" s="24">
        <f t="shared" si="1"/>
        <v>0</v>
      </c>
      <c r="U13" s="33"/>
      <c r="V13" s="24">
        <f t="shared" si="2"/>
        <v>0</v>
      </c>
      <c r="W13" s="24">
        <f t="shared" si="3"/>
        <v>0</v>
      </c>
    </row>
    <row r="14" spans="1:23" ht="26.25" customHeight="1" x14ac:dyDescent="0.2">
      <c r="A14" s="22"/>
      <c r="B14" s="22"/>
      <c r="C14" s="29"/>
      <c r="D14" s="29"/>
      <c r="E14" s="27"/>
      <c r="F14" s="34" t="s">
        <v>56</v>
      </c>
      <c r="G14" s="31"/>
      <c r="H14" s="31" t="s">
        <v>42</v>
      </c>
      <c r="I14" s="11"/>
      <c r="J14" s="11"/>
      <c r="K14" s="23">
        <v>1</v>
      </c>
      <c r="L14" s="58"/>
      <c r="M14" s="59"/>
      <c r="N14" s="32">
        <v>14600</v>
      </c>
      <c r="O14" s="23">
        <f t="shared" si="0"/>
        <v>14600</v>
      </c>
      <c r="P14" s="62"/>
      <c r="Q14" s="63"/>
      <c r="R14" s="10"/>
      <c r="S14" s="24"/>
      <c r="T14" s="24">
        <f t="shared" si="1"/>
        <v>0</v>
      </c>
      <c r="U14" s="33"/>
      <c r="V14" s="24">
        <f t="shared" si="2"/>
        <v>0</v>
      </c>
      <c r="W14" s="24">
        <f t="shared" si="3"/>
        <v>0</v>
      </c>
    </row>
    <row r="15" spans="1:23" ht="35.25" customHeight="1" x14ac:dyDescent="0.2">
      <c r="A15" s="49" t="s">
        <v>24</v>
      </c>
      <c r="B15" s="49"/>
      <c r="C15" s="49"/>
      <c r="D15" s="49"/>
      <c r="E15" s="49"/>
      <c r="F15" s="49"/>
      <c r="G15" s="49"/>
      <c r="H15" s="49"/>
      <c r="I15" s="49"/>
      <c r="J15" s="12"/>
      <c r="K15" s="12">
        <f>SUM(K10:K14)</f>
        <v>26</v>
      </c>
      <c r="L15" s="54"/>
      <c r="M15" s="55"/>
      <c r="N15" s="12"/>
      <c r="O15" s="12">
        <f>SUM(O10:O14)</f>
        <v>144957.20000000001</v>
      </c>
      <c r="P15" s="50" t="s">
        <v>43</v>
      </c>
      <c r="Q15" s="50"/>
      <c r="R15" s="50"/>
      <c r="S15" s="51"/>
      <c r="T15" s="24">
        <f>SUM(T10:T14)</f>
        <v>0</v>
      </c>
      <c r="U15" s="24"/>
      <c r="V15" s="13"/>
      <c r="W15" s="24">
        <f>SUM(W10:W14)</f>
        <v>0</v>
      </c>
    </row>
    <row r="16" spans="1:23" ht="35.25" customHeight="1" x14ac:dyDescent="0.2">
      <c r="A16" s="38" t="s">
        <v>45</v>
      </c>
      <c r="B16" s="38"/>
      <c r="C16" s="38"/>
      <c r="D16" s="38"/>
    </row>
    <row r="17" spans="1:23" ht="45" customHeight="1" x14ac:dyDescent="0.2">
      <c r="A17" s="40" t="s">
        <v>12</v>
      </c>
      <c r="B17" s="41"/>
      <c r="C17" s="42"/>
      <c r="D17" s="43" t="s">
        <v>35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</row>
    <row r="18" spans="1:23" ht="45" customHeight="1" x14ac:dyDescent="0.2">
      <c r="A18" s="40" t="s">
        <v>28</v>
      </c>
      <c r="B18" s="41"/>
      <c r="C18" s="42"/>
      <c r="D18" s="43" t="s">
        <v>30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</row>
    <row r="19" spans="1:23" ht="33" customHeight="1" x14ac:dyDescent="0.2">
      <c r="A19" s="40" t="s">
        <v>32</v>
      </c>
      <c r="B19" s="41"/>
      <c r="C19" s="42"/>
      <c r="D19" s="44" t="s">
        <v>31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6"/>
    </row>
    <row r="20" spans="1:23" ht="36.75" customHeight="1" x14ac:dyDescent="0.2">
      <c r="A20" s="40" t="s">
        <v>33</v>
      </c>
      <c r="B20" s="41"/>
      <c r="C20" s="42"/>
      <c r="D20" s="43" t="s">
        <v>13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</row>
    <row r="21" spans="1:23" x14ac:dyDescent="0.2">
      <c r="C21" s="2"/>
      <c r="D21" s="2"/>
      <c r="E21" s="1"/>
      <c r="F21" s="1"/>
      <c r="G21" s="1"/>
      <c r="H21" s="1"/>
      <c r="I21" s="1"/>
    </row>
    <row r="22" spans="1:23" ht="14.25" x14ac:dyDescent="0.2">
      <c r="B22" s="14"/>
      <c r="C22" s="15"/>
      <c r="D22" s="14"/>
      <c r="E22" s="16"/>
      <c r="F22" s="17"/>
      <c r="G22" s="17"/>
      <c r="H22" s="17"/>
      <c r="I22" s="1"/>
    </row>
    <row r="23" spans="1:23" ht="14.25" x14ac:dyDescent="0.2">
      <c r="B23" s="14"/>
      <c r="C23" s="39"/>
      <c r="D23" s="39"/>
      <c r="E23" s="39"/>
      <c r="F23" s="18" t="s">
        <v>9</v>
      </c>
      <c r="G23" s="17"/>
      <c r="H23" s="17"/>
      <c r="I23" s="1"/>
    </row>
    <row r="24" spans="1:23" ht="14.25" x14ac:dyDescent="0.2">
      <c r="B24" s="14"/>
      <c r="C24" s="15"/>
      <c r="D24" s="19"/>
      <c r="E24" s="20"/>
      <c r="F24" s="17"/>
      <c r="G24" s="17"/>
      <c r="H24" s="17"/>
      <c r="I24" s="1"/>
    </row>
    <row r="25" spans="1:23" ht="14.25" x14ac:dyDescent="0.2">
      <c r="B25" s="14"/>
      <c r="C25" s="15"/>
      <c r="D25" s="19"/>
      <c r="E25" s="20"/>
      <c r="F25" s="17"/>
      <c r="G25" s="17"/>
      <c r="H25" s="17"/>
      <c r="I25" s="1"/>
    </row>
    <row r="26" spans="1:23" ht="14.25" x14ac:dyDescent="0.2">
      <c r="B26" s="14" t="s">
        <v>10</v>
      </c>
      <c r="C26" s="15"/>
      <c r="D26" s="21"/>
      <c r="E26" s="17"/>
      <c r="F26" s="17"/>
      <c r="G26" s="17"/>
      <c r="H26" s="17"/>
      <c r="I26" s="1"/>
    </row>
    <row r="27" spans="1:23" ht="14.25" x14ac:dyDescent="0.2">
      <c r="B27" s="14"/>
      <c r="C27" s="14"/>
      <c r="D27" s="14"/>
      <c r="E27" s="17" t="s">
        <v>23</v>
      </c>
      <c r="F27" s="16"/>
      <c r="G27" s="16"/>
      <c r="H27" s="16"/>
    </row>
    <row r="28" spans="1:23" ht="14.25" x14ac:dyDescent="0.2">
      <c r="B28" s="14"/>
      <c r="C28" s="14"/>
      <c r="D28" s="14"/>
      <c r="E28" s="16"/>
      <c r="F28" s="16"/>
      <c r="G28" s="16"/>
      <c r="H28" s="16"/>
    </row>
    <row r="29" spans="1:23" ht="14.25" x14ac:dyDescent="0.2">
      <c r="B29" s="14"/>
      <c r="C29" s="14"/>
      <c r="D29" s="14"/>
      <c r="E29" s="16"/>
      <c r="F29" s="16"/>
      <c r="G29" s="16"/>
      <c r="H29" s="16"/>
    </row>
    <row r="30" spans="1:23" ht="14.25" x14ac:dyDescent="0.2">
      <c r="B30" s="14"/>
      <c r="C30" s="14"/>
      <c r="D30" s="14"/>
      <c r="E30" s="16"/>
      <c r="F30" s="16"/>
      <c r="G30" s="16"/>
      <c r="H30" s="16"/>
    </row>
    <row r="31" spans="1:23" ht="14.25" x14ac:dyDescent="0.2">
      <c r="B31" s="14"/>
      <c r="C31" s="14"/>
      <c r="D31" s="14"/>
      <c r="E31" s="16"/>
      <c r="F31" s="16"/>
      <c r="G31" s="16"/>
      <c r="H31" s="16"/>
    </row>
    <row r="32" spans="1:23" ht="14.25" x14ac:dyDescent="0.2">
      <c r="B32" s="14"/>
      <c r="C32" s="14"/>
      <c r="D32" s="14"/>
      <c r="E32" s="16"/>
      <c r="F32" s="16"/>
      <c r="G32" s="16"/>
      <c r="H32" s="16"/>
    </row>
    <row r="33" spans="2:8" ht="14.25" x14ac:dyDescent="0.2">
      <c r="B33" s="14"/>
      <c r="C33" s="14"/>
      <c r="D33" s="14"/>
      <c r="E33" s="16"/>
      <c r="F33" s="16"/>
      <c r="G33" s="16"/>
      <c r="H33" s="16"/>
    </row>
  </sheetData>
  <mergeCells count="24">
    <mergeCell ref="D3:O3"/>
    <mergeCell ref="D5:O5"/>
    <mergeCell ref="D4:O4"/>
    <mergeCell ref="P7:W7"/>
    <mergeCell ref="N7:N8"/>
    <mergeCell ref="O7:O8"/>
    <mergeCell ref="P8:Q8"/>
    <mergeCell ref="L7:M8"/>
    <mergeCell ref="P9:Q9"/>
    <mergeCell ref="A15:I15"/>
    <mergeCell ref="P15:S15"/>
    <mergeCell ref="L9:M9"/>
    <mergeCell ref="L15:M15"/>
    <mergeCell ref="L10:M14"/>
    <mergeCell ref="P10:Q14"/>
    <mergeCell ref="C23:E23"/>
    <mergeCell ref="A18:C18"/>
    <mergeCell ref="A20:C20"/>
    <mergeCell ref="D17:W17"/>
    <mergeCell ref="D18:W18"/>
    <mergeCell ref="D20:W20"/>
    <mergeCell ref="A17:C17"/>
    <mergeCell ref="A19:C19"/>
    <mergeCell ref="D19:W19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2022-02-21T11:23:03Z</dcterms:modified>
</cp:coreProperties>
</file>